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piete\Documents\"/>
    </mc:Choice>
  </mc:AlternateContent>
  <xr:revisionPtr revIDLastSave="0" documentId="13_ncr:1_{7955049F-00F6-4FC3-BDB6-8DEA167E5CFB}" xr6:coauthVersionLast="47" xr6:coauthVersionMax="47" xr10:uidLastSave="{00000000-0000-0000-0000-000000000000}"/>
  <bookViews>
    <workbookView xWindow="10104" yWindow="12" windowWidth="25860" windowHeight="18720" tabRatio="500" xr2:uid="{00000000-000D-0000-FFFF-FFFF00000000}"/>
  </bookViews>
  <sheets>
    <sheet name="Data" sheetId="3" r:id="rId1"/>
    <sheet name="Regression (formulas)" sheetId="15" r:id="rId2"/>
    <sheet name="ATP Regression output" sheetId="13" r:id="rId3"/>
    <sheet name="Descriptive statistics" sheetId="10" r:id="rId4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8" i="15" l="1" a="1"/>
  <c r="G28" i="15" s="1"/>
  <c r="B17" i="15"/>
  <c r="C9" i="10"/>
  <c r="B11" i="15" l="1"/>
  <c r="A28" i="15" s="1" a="1"/>
  <c r="A28" i="15" s="1"/>
  <c r="E6" i="15" a="1"/>
  <c r="F28" i="15" l="1" a="1"/>
  <c r="F28" i="15" s="1"/>
  <c r="C16" i="15"/>
  <c r="C21" i="15"/>
  <c r="C15" i="15"/>
  <c r="I28" i="15" s="1" a="1"/>
  <c r="I28" i="15" s="1"/>
  <c r="B9" i="15"/>
  <c r="C20" i="15"/>
  <c r="B20" i="15"/>
  <c r="B10" i="15"/>
  <c r="B7" i="15"/>
  <c r="B8" i="15"/>
  <c r="E6" i="15"/>
  <c r="B15" i="15" s="1"/>
  <c r="B16" i="15" s="1"/>
  <c r="D16" i="15" l="1"/>
  <c r="G20" i="15"/>
  <c r="F20" i="15"/>
  <c r="D20" i="15"/>
  <c r="E20" i="15" s="1"/>
  <c r="B21" i="15"/>
  <c r="B28" i="15" a="1"/>
  <c r="B28" i="15" s="1"/>
  <c r="C28" i="15" s="1" a="1"/>
  <c r="C28" i="15" s="1"/>
  <c r="D15" i="15"/>
  <c r="C17" i="15"/>
  <c r="E15" i="15" l="1"/>
  <c r="F15" i="15" s="1"/>
  <c r="D28" i="15" a="1"/>
  <c r="D28" i="15" s="1"/>
  <c r="E28" i="15" a="1"/>
  <c r="E28" i="15" s="1"/>
  <c r="G21" i="15"/>
  <c r="F21" i="15"/>
  <c r="D21" i="15"/>
  <c r="E21" i="15" s="1"/>
  <c r="C20" i="10"/>
  <c r="C19" i="10"/>
  <c r="C18" i="10"/>
  <c r="C17" i="10"/>
  <c r="C16" i="10"/>
  <c r="C15" i="10"/>
  <c r="C13" i="10"/>
  <c r="C12" i="10"/>
  <c r="C11" i="10"/>
  <c r="C10" i="10"/>
  <c r="C8" i="10"/>
  <c r="C6" i="10"/>
  <c r="C14" i="10" l="1"/>
  <c r="C7" i="10"/>
  <c r="C21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Karel Pieterse</author>
  </authors>
  <commentList>
    <comment ref="F15" authorId="0" shapeId="0" xr:uid="{442C9A6D-53D4-449E-AF13-07A441189FC0}">
      <text>
        <r>
          <rPr>
            <b/>
            <sz val="9"/>
            <color indexed="81"/>
            <rFont val="Tahoma"/>
            <family val="2"/>
          </rPr>
          <t>Jan Karel Pieterse:</t>
        </r>
        <r>
          <rPr>
            <sz val="9"/>
            <color indexed="81"/>
            <rFont val="Tahoma"/>
            <family val="2"/>
          </rPr>
          <t xml:space="preserve">
Number turns red when F is outside of the 5% region</t>
        </r>
      </text>
    </comment>
    <comment ref="D27" authorId="0" shapeId="0" xr:uid="{82BDDD2B-EE4A-4539-9455-90C390BCA861}">
      <text>
        <r>
          <rPr>
            <b/>
            <sz val="9"/>
            <color indexed="81"/>
            <rFont val="Tahoma"/>
            <family val="2"/>
          </rPr>
          <t>Jan Karel Pieterse:</t>
        </r>
        <r>
          <rPr>
            <sz val="9"/>
            <color indexed="81"/>
            <rFont val="Tahoma"/>
            <family val="2"/>
          </rPr>
          <t xml:space="preserve">
According to https://stats.stackexchange.com/questions/166533/how-exactly-are-standardized-residuals-calculated, this is not the correct method to calculate residuals. Rather you should use the one in the column next to this one</t>
        </r>
      </text>
    </comment>
    <comment ref="G27" authorId="0" shapeId="0" xr:uid="{47A8A2F4-ED44-4FBF-9307-2817B5D7F8A8}">
      <text>
        <r>
          <rPr>
            <b/>
            <sz val="9"/>
            <color indexed="81"/>
            <rFont val="Tahoma"/>
            <family val="2"/>
          </rPr>
          <t>Jan Karel Pieterse:</t>
        </r>
        <r>
          <rPr>
            <sz val="9"/>
            <color indexed="81"/>
            <rFont val="Tahoma"/>
            <family val="2"/>
          </rPr>
          <t xml:space="preserve">
Looks like this is just a simple sorted list of the Y-values!</t>
        </r>
      </text>
    </comment>
    <comment ref="I27" authorId="0" shapeId="0" xr:uid="{73D07F3B-4247-4533-82F3-DB8658C8B5E5}">
      <text>
        <r>
          <rPr>
            <b/>
            <sz val="9"/>
            <color indexed="81"/>
            <rFont val="Tahoma"/>
            <family val="2"/>
          </rPr>
          <t>Jan Karel Pieterse:</t>
        </r>
        <r>
          <rPr>
            <sz val="9"/>
            <color indexed="81"/>
            <rFont val="Tahoma"/>
            <family val="2"/>
          </rPr>
          <t xml:space="preserve">
Needed for the "Official Standard Residuals" in column E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<sst xmlns="http://schemas.openxmlformats.org/spreadsheetml/2006/main" count="114" uniqueCount="75">
  <si>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</si>
  <si>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</si>
  <si>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</si>
  <si>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</si>
  <si>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</si>
  <si>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</si>
  <si>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</si>
  <si>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</si>
  <si>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</si>
  <si>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</si>
  <si>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</si>
  <si>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</si>
  <si>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</si>
  <si>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Largest(1)</t>
  </si>
  <si>
    <t>Smallest(1)</t>
  </si>
  <si>
    <t>Confidence Level(95.0%)</t>
  </si>
  <si>
    <t>As a formula</t>
  </si>
  <si>
    <t>SUMMARY OUTPUT</t>
  </si>
  <si>
    <t>Regression Statistics</t>
  </si>
  <si>
    <t>Multiple R</t>
  </si>
  <si>
    <t>R Square</t>
  </si>
  <si>
    <t>Adjusted R Square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</si>
  <si>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</si>
  <si>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</si>
  <si>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</si>
  <si>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</si>
  <si>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</si>
  <si>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</si>
  <si>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</si>
  <si>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</si>
  <si>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</si>
  <si>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</si>
  <si>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</si>
  <si>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</si>
  <si>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</si>
  <si>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</si>
  <si>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</si>
  <si>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</si>
  <si>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RESIDUAL OUTPUT</t>
  </si>
  <si>
    <t>Observation</t>
  </si>
  <si>
    <t>Residuals</t>
  </si>
  <si>
    <t>Standard Residuals</t>
  </si>
  <si>
    <t>PROBABILITY OUTPUT</t>
  </si>
  <si>
    <t>Percentile</t>
  </si>
  <si>
    <t>Linest output</t>
  </si>
  <si>
    <t>X Variable 1</t>
  </si>
  <si>
    <t>Predicted Y</t>
  </si>
  <si>
    <t>Y</t>
  </si>
  <si>
    <t>SE</t>
  </si>
  <si>
    <t>R</t>
  </si>
  <si>
    <t>Coefficient</t>
  </si>
  <si>
    <t>Residual SS</t>
  </si>
  <si>
    <t>Residual DF</t>
  </si>
  <si>
    <t>SE Model</t>
  </si>
  <si>
    <t>From the ATP</t>
  </si>
  <si>
    <t>Leverage</t>
  </si>
  <si>
    <t>Official Standard Residuals</t>
  </si>
  <si>
    <t>X</t>
  </si>
  <si>
    <t>Paste your data in the table below. Delete any empty rows</t>
  </si>
  <si>
    <t>This template is © JKP Application Development Services</t>
  </si>
  <si>
    <t>https://jkp-ads.com</t>
  </si>
  <si>
    <t>for any damages caused by the results of this file.</t>
  </si>
  <si>
    <t>JKP Application Development Services accepts no liability whatsoever</t>
  </si>
  <si>
    <t>info@jkp-ads.com</t>
  </si>
  <si>
    <t>This page has been generated using the Analisys Toolpak add-in</t>
  </si>
  <si>
    <t>with these settings</t>
  </si>
  <si>
    <t>using the original data on the Data tab</t>
  </si>
  <si>
    <t>You may use this template for free.</t>
  </si>
  <si>
    <t>You can compare the results with the previous tab where these static results have been replaced with formulas</t>
  </si>
  <si>
    <t>You can compare the results with the next tab</t>
  </si>
  <si>
    <t>This page shows descriptive statistics as output by the Analysis Toolpak add-in</t>
  </si>
  <si>
    <t>But since ATP output is static, column C shows the formulas to get calculated results from the data</t>
  </si>
  <si>
    <t>Defect % (Y)</t>
  </si>
  <si>
    <t>This page replicates the linear regression results as output by the Analysis Toolpak add-in, using formulas.</t>
  </si>
  <si>
    <t>This page contains the linear regression results as output by the Analysis Toolpak add-in.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</si>
</sst>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8" tint="-0.49998474074526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4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2"/>
      <color rgb="FFFF0000"/>
      <name val="Calibri"/>
      <family val="2"/>
      <scheme val="minor"/>
    </font>
    <font>
      <sz val="12"/>
      <color theme="5"/>
      <name val="Calibri"/>
      <family val="2"/>
      <scheme val="minor"/>
    </font>
    <font>
      <b/>
      <sz val="11"/>
      <color theme="3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0" fillId="0" borderId="1" xfId="0" applyBorder="1"/>
    <xf numFmtId="0" fontId="4" fillId="0" borderId="2" xfId="0" applyFont="1" applyBorder="1" applyAlignment="1">
      <alignment horizontal="centerContinuous"/>
    </xf>
    <xf numFmtId="0" fontId="4" fillId="0" borderId="2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0" fillId="0" borderId="0" xfId="0" applyAlignment="1">
      <alignment horizontal="right"/>
    </xf>
    <xf numFmtId="0" fontId="4" fillId="0" borderId="0" xfId="0" applyFont="1" applyAlignment="1">
      <alignment horizontal="centerContinuous"/>
    </xf>
    <xf numFmtId="0" fontId="6" fillId="0" borderId="0" xfId="0" applyFont="1"/>
    <xf numFmtId="0" fontId="7" fillId="0" borderId="0" xfId="0" applyFont="1"/>
    <xf numFmtId="0" fontId="7" fillId="0" borderId="1" xfId="0" applyFont="1" applyBorder="1"/>
    <xf numFmtId="0" fontId="10" fillId="0" borderId="2" xfId="0" applyFont="1" applyBorder="1" applyAlignment="1">
      <alignment horizontal="center"/>
    </xf>
    <xf numFmtId="0" fontId="1" fillId="0" borderId="0" xfId="149"/>
    <xf numFmtId="0" fontId="11" fillId="0" borderId="0" xfId="0" applyFont="1"/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0" xfId="150"/>
  </cellXfs>
  <cellStyles count="15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Heading 4" xfId="150" builtinId="19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/>
    <cellStyle name="Normal" xfId="0" builtinId="0"/>
  </cellStyles>
  <dxfs count="3">
    <dxf>
      <font>
        <color rgb="FFFF0000"/>
      </font>
    </dxf>
    <dxf>
      <numFmt numFmtId="164" formatCode="0.000"/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X Variable 1  Residual Plot</a:t>
            </a:r>
          </a:p>
        </c:rich>
      </c:tx>
      <c:layout>
        <c:manualLayout>
          <c:xMode val="edge"/>
          <c:yMode val="edge"/>
          <c:x val="0.2502020202020202"/>
          <c:y val="1.834862385321101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</c:marker>
          <c:xVal>
            <c:numRef>
              <c:f>Data!$A$12:$A$31</c:f>
              <c:numCache>
                <c:formatCode>General</c:formatCode>
                <c:ptCount val="20"/>
                <c:pt idx="0">
                  <c:v>0.6</c:v>
                </c:pt>
                <c:pt idx="1">
                  <c:v>0.64</c:v>
                </c:pt>
                <c:pt idx="2">
                  <c:v>0.68</c:v>
                </c:pt>
                <c:pt idx="3">
                  <c:v>0.72</c:v>
                </c:pt>
                <c:pt idx="4">
                  <c:v>0.76</c:v>
                </c:pt>
                <c:pt idx="5">
                  <c:v>0.8</c:v>
                </c:pt>
                <c:pt idx="6">
                  <c:v>0.84</c:v>
                </c:pt>
                <c:pt idx="7">
                  <c:v>0.88</c:v>
                </c:pt>
                <c:pt idx="8">
                  <c:v>0.92</c:v>
                </c:pt>
                <c:pt idx="9">
                  <c:v>0.96</c:v>
                </c:pt>
                <c:pt idx="10">
                  <c:v>1</c:v>
                </c:pt>
                <c:pt idx="11">
                  <c:v>1.04</c:v>
                </c:pt>
                <c:pt idx="12">
                  <c:v>1.08</c:v>
                </c:pt>
                <c:pt idx="13">
                  <c:v>1.1200000000000001</c:v>
                </c:pt>
                <c:pt idx="14">
                  <c:v>1.1599999999999999</c:v>
                </c:pt>
                <c:pt idx="15">
                  <c:v>1.2</c:v>
                </c:pt>
                <c:pt idx="16">
                  <c:v>1.24</c:v>
                </c:pt>
                <c:pt idx="17">
                  <c:v>1.28</c:v>
                </c:pt>
                <c:pt idx="18">
                  <c:v>1.32</c:v>
                </c:pt>
                <c:pt idx="19">
                  <c:v>1.36</c:v>
                </c:pt>
              </c:numCache>
            </c:numRef>
          </c:xVal>
          <c:yVal>
            <c:numRef>
              <c:f>'Regression (formulas)'!$C$28:$C$47</c:f>
              <c:numCache>
                <c:formatCode>General</c:formatCode>
                <c:ptCount val="20"/>
                <c:pt idx="0">
                  <c:v>-2.6946446359871201E-2</c:v>
                </c:pt>
                <c:pt idx="1">
                  <c:v>-4.7657287162605977E-2</c:v>
                </c:pt>
                <c:pt idx="2">
                  <c:v>7.6083315280009112E-2</c:v>
                </c:pt>
                <c:pt idx="3">
                  <c:v>-1.3426936043345439E-2</c:v>
                </c:pt>
                <c:pt idx="4">
                  <c:v>4.3050970349419515E-2</c:v>
                </c:pt>
                <c:pt idx="5">
                  <c:v>5.1547349447284674E-2</c:v>
                </c:pt>
                <c:pt idx="6">
                  <c:v>9.5924417663340034E-2</c:v>
                </c:pt>
                <c:pt idx="7">
                  <c:v>2.0790146075553295E-3</c:v>
                </c:pt>
                <c:pt idx="8">
                  <c:v>1.2040395741810705E-2</c:v>
                </c:pt>
                <c:pt idx="9">
                  <c:v>-7.1337387803243946E-2</c:v>
                </c:pt>
                <c:pt idx="10">
                  <c:v>-4.0464344342598491E-2</c:v>
                </c:pt>
                <c:pt idx="11">
                  <c:v>-3.435443821866313E-2</c:v>
                </c:pt>
                <c:pt idx="12">
                  <c:v>5.0244239212341668E-2</c:v>
                </c:pt>
                <c:pt idx="13">
                  <c:v>-8.7574872612053323E-2</c:v>
                </c:pt>
                <c:pt idx="14">
                  <c:v>-0.1173509673531874</c:v>
                </c:pt>
                <c:pt idx="15">
                  <c:v>-9.5046545457692311E-2</c:v>
                </c:pt>
                <c:pt idx="16">
                  <c:v>-5.4250369458677117E-2</c:v>
                </c:pt>
                <c:pt idx="17">
                  <c:v>2.4918612282258223E-2</c:v>
                </c:pt>
                <c:pt idx="18">
                  <c:v>0.12537380757977346</c:v>
                </c:pt>
                <c:pt idx="19">
                  <c:v>0.10714747264813829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A3-4986-A8A9-98F9C722C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9998408"/>
        <c:axId val="960003088"/>
      </c:scatterChart>
      <c:valAx>
        <c:axId val="959998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60003088"/>
        <c:crosses val="autoZero"/>
        <c:crossBetween val="midCat"/>
      </c:valAx>
      <c:valAx>
        <c:axId val="960003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59998408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X Variable 1 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</c:marker>
          <c:xVal>
            <c:numRef>
              <c:f>Data!$A$12:$A$31</c:f>
              <c:numCache>
                <c:formatCode>General</c:formatCode>
                <c:ptCount val="20"/>
                <c:pt idx="0">
                  <c:v>0.6</c:v>
                </c:pt>
                <c:pt idx="1">
                  <c:v>0.64</c:v>
                </c:pt>
                <c:pt idx="2">
                  <c:v>0.68</c:v>
                </c:pt>
                <c:pt idx="3">
                  <c:v>0.72</c:v>
                </c:pt>
                <c:pt idx="4">
                  <c:v>0.76</c:v>
                </c:pt>
                <c:pt idx="5">
                  <c:v>0.8</c:v>
                </c:pt>
                <c:pt idx="6">
                  <c:v>0.84</c:v>
                </c:pt>
                <c:pt idx="7">
                  <c:v>0.88</c:v>
                </c:pt>
                <c:pt idx="8">
                  <c:v>0.92</c:v>
                </c:pt>
                <c:pt idx="9">
                  <c:v>0.96</c:v>
                </c:pt>
                <c:pt idx="10">
                  <c:v>1</c:v>
                </c:pt>
                <c:pt idx="11">
                  <c:v>1.04</c:v>
                </c:pt>
                <c:pt idx="12">
                  <c:v>1.08</c:v>
                </c:pt>
                <c:pt idx="13">
                  <c:v>1.1200000000000001</c:v>
                </c:pt>
                <c:pt idx="14">
                  <c:v>1.1599999999999999</c:v>
                </c:pt>
                <c:pt idx="15">
                  <c:v>1.2</c:v>
                </c:pt>
                <c:pt idx="16">
                  <c:v>1.24</c:v>
                </c:pt>
                <c:pt idx="17">
                  <c:v>1.28</c:v>
                </c:pt>
                <c:pt idx="18">
                  <c:v>1.32</c:v>
                </c:pt>
                <c:pt idx="19">
                  <c:v>1.36</c:v>
                </c:pt>
              </c:numCache>
            </c:numRef>
          </c:xVal>
          <c:yVal>
            <c:numRef>
              <c:f>Data!$B$12:$B$31</c:f>
              <c:numCache>
                <c:formatCode>General</c:formatCode>
                <c:ptCount val="20"/>
                <c:pt idx="0">
                  <c:v>1.6290384131200599</c:v>
                </c:pt>
                <c:pt idx="1">
                  <c:v>1.6962134173392001</c:v>
                </c:pt>
                <c:pt idx="2">
                  <c:v>1.9078398648036901</c:v>
                </c:pt>
                <c:pt idx="3">
                  <c:v>1.90621545850221</c:v>
                </c:pt>
                <c:pt idx="4">
                  <c:v>2.0505792099168501</c:v>
                </c:pt>
                <c:pt idx="5">
                  <c:v>2.1469614340365899</c:v>
                </c:pt>
                <c:pt idx="6">
                  <c:v>2.2792243472745199</c:v>
                </c:pt>
                <c:pt idx="7">
                  <c:v>2.2732647892406099</c:v>
                </c:pt>
                <c:pt idx="8">
                  <c:v>2.37111201539674</c:v>
                </c:pt>
                <c:pt idx="9">
                  <c:v>2.37562007687356</c:v>
                </c:pt>
                <c:pt idx="10">
                  <c:v>2.4943789653560802</c:v>
                </c:pt>
                <c:pt idx="11">
                  <c:v>2.5883747165018902</c:v>
                </c:pt>
                <c:pt idx="12">
                  <c:v>2.7608592389547701</c:v>
                </c:pt>
                <c:pt idx="13">
                  <c:v>2.7109259721522498</c:v>
                </c:pt>
                <c:pt idx="14">
                  <c:v>2.76903572243299</c:v>
                </c:pt>
                <c:pt idx="15">
                  <c:v>2.8792259893503598</c:v>
                </c:pt>
                <c:pt idx="16">
                  <c:v>3.0079080103712501</c:v>
                </c:pt>
                <c:pt idx="17">
                  <c:v>3.1749628371340601</c:v>
                </c:pt>
                <c:pt idx="18">
                  <c:v>3.3633038774534501</c:v>
                </c:pt>
                <c:pt idx="19">
                  <c:v>3.43296338754369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4C-4BA9-A639-B847E1CBAEE7}"/>
            </c:ext>
          </c:extLst>
        </c:ser>
        <c:ser>
          <c:idx val="1"/>
          <c:order val="1"/>
          <c:tx>
            <c:v>Predicted Y</c:v>
          </c:tx>
          <c:marker>
            <c:symbol val="none"/>
          </c:marker>
          <c:xVal>
            <c:numRef>
              <c:f>Data!$A$12:$A$31</c:f>
              <c:numCache>
                <c:formatCode>General</c:formatCode>
                <c:ptCount val="20"/>
                <c:pt idx="0">
                  <c:v>0.6</c:v>
                </c:pt>
                <c:pt idx="1">
                  <c:v>0.64</c:v>
                </c:pt>
                <c:pt idx="2">
                  <c:v>0.68</c:v>
                </c:pt>
                <c:pt idx="3">
                  <c:v>0.72</c:v>
                </c:pt>
                <c:pt idx="4">
                  <c:v>0.76</c:v>
                </c:pt>
                <c:pt idx="5">
                  <c:v>0.8</c:v>
                </c:pt>
                <c:pt idx="6">
                  <c:v>0.84</c:v>
                </c:pt>
                <c:pt idx="7">
                  <c:v>0.88</c:v>
                </c:pt>
                <c:pt idx="8">
                  <c:v>0.92</c:v>
                </c:pt>
                <c:pt idx="9">
                  <c:v>0.96</c:v>
                </c:pt>
                <c:pt idx="10">
                  <c:v>1</c:v>
                </c:pt>
                <c:pt idx="11">
                  <c:v>1.04</c:v>
                </c:pt>
                <c:pt idx="12">
                  <c:v>1.08</c:v>
                </c:pt>
                <c:pt idx="13">
                  <c:v>1.1200000000000001</c:v>
                </c:pt>
                <c:pt idx="14">
                  <c:v>1.1599999999999999</c:v>
                </c:pt>
                <c:pt idx="15">
                  <c:v>1.2</c:v>
                </c:pt>
                <c:pt idx="16">
                  <c:v>1.24</c:v>
                </c:pt>
                <c:pt idx="17">
                  <c:v>1.28</c:v>
                </c:pt>
                <c:pt idx="18">
                  <c:v>1.32</c:v>
                </c:pt>
                <c:pt idx="19">
                  <c:v>1.36</c:v>
                </c:pt>
              </c:numCache>
            </c:numRef>
          </c:xVal>
          <c:yVal>
            <c:numRef>
              <c:f>'Regression (formulas)'!$B$28:$B$47</c:f>
              <c:numCache>
                <c:formatCode>General</c:formatCode>
                <c:ptCount val="20"/>
                <c:pt idx="0">
                  <c:v>1.6559848594799311</c:v>
                </c:pt>
                <c:pt idx="1">
                  <c:v>1.743870704501806</c:v>
                </c:pt>
                <c:pt idx="2">
                  <c:v>1.8317565495236809</c:v>
                </c:pt>
                <c:pt idx="3">
                  <c:v>1.9196423945455554</c:v>
                </c:pt>
                <c:pt idx="4">
                  <c:v>2.0075282395674305</c:v>
                </c:pt>
                <c:pt idx="5">
                  <c:v>2.0954140845893052</c:v>
                </c:pt>
                <c:pt idx="6">
                  <c:v>2.1832999296111799</c:v>
                </c:pt>
                <c:pt idx="7">
                  <c:v>2.2711857746330546</c:v>
                </c:pt>
                <c:pt idx="8">
                  <c:v>2.3590716196549293</c:v>
                </c:pt>
                <c:pt idx="9">
                  <c:v>2.446957464676804</c:v>
                </c:pt>
                <c:pt idx="10">
                  <c:v>2.5348433096986787</c:v>
                </c:pt>
                <c:pt idx="11">
                  <c:v>2.6227291547205533</c:v>
                </c:pt>
                <c:pt idx="12">
                  <c:v>2.7106149997424285</c:v>
                </c:pt>
                <c:pt idx="13">
                  <c:v>2.7985008447643032</c:v>
                </c:pt>
                <c:pt idx="14">
                  <c:v>2.8863866897861774</c:v>
                </c:pt>
                <c:pt idx="15">
                  <c:v>2.9742725348080521</c:v>
                </c:pt>
                <c:pt idx="16">
                  <c:v>3.0621583798299272</c:v>
                </c:pt>
                <c:pt idx="17">
                  <c:v>3.1500442248518019</c:v>
                </c:pt>
                <c:pt idx="18">
                  <c:v>3.2379300698736766</c:v>
                </c:pt>
                <c:pt idx="19">
                  <c:v>3.3258159148955517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4C-4BA9-A639-B847E1CBAE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9996248"/>
        <c:axId val="959994808"/>
      </c:scatterChart>
      <c:valAx>
        <c:axId val="959996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59994808"/>
        <c:crosses val="autoZero"/>
        <c:crossBetween val="midCat"/>
      </c:valAx>
      <c:valAx>
        <c:axId val="959994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59996248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Normal Probability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</c:marker>
          <c:xVal>
            <c:numRef>
              <c:f>'Regression (formulas)'!$F$28:$F$47</c:f>
              <c:numCache>
                <c:formatCode>General</c:formatCode>
                <c:ptCount val="20"/>
                <c:pt idx="0">
                  <c:v>2.5</c:v>
                </c:pt>
                <c:pt idx="1">
                  <c:v>7.5</c:v>
                </c:pt>
                <c:pt idx="2">
                  <c:v>12.5</c:v>
                </c:pt>
                <c:pt idx="3">
                  <c:v>17.5</c:v>
                </c:pt>
                <c:pt idx="4">
                  <c:v>22.5</c:v>
                </c:pt>
                <c:pt idx="5">
                  <c:v>27.5</c:v>
                </c:pt>
                <c:pt idx="6">
                  <c:v>32.5</c:v>
                </c:pt>
                <c:pt idx="7">
                  <c:v>37.5</c:v>
                </c:pt>
                <c:pt idx="8">
                  <c:v>42.5</c:v>
                </c:pt>
                <c:pt idx="9">
                  <c:v>47.5</c:v>
                </c:pt>
                <c:pt idx="10">
                  <c:v>52.5</c:v>
                </c:pt>
                <c:pt idx="11">
                  <c:v>57.5</c:v>
                </c:pt>
                <c:pt idx="12">
                  <c:v>62.5</c:v>
                </c:pt>
                <c:pt idx="13">
                  <c:v>67.5</c:v>
                </c:pt>
                <c:pt idx="14">
                  <c:v>72.5</c:v>
                </c:pt>
                <c:pt idx="15">
                  <c:v>77.5</c:v>
                </c:pt>
                <c:pt idx="16">
                  <c:v>82.5</c:v>
                </c:pt>
                <c:pt idx="17">
                  <c:v>87.5</c:v>
                </c:pt>
                <c:pt idx="18">
                  <c:v>92.5</c:v>
                </c:pt>
                <c:pt idx="19">
                  <c:v>97.5</c:v>
                </c:pt>
              </c:numCache>
            </c:numRef>
          </c:xVal>
          <c:yVal>
            <c:numRef>
              <c:f>'Regression (formulas)'!$G$28:$G$47</c:f>
              <c:numCache>
                <c:formatCode>General</c:formatCode>
                <c:ptCount val="20"/>
                <c:pt idx="0">
                  <c:v>1.6290384131200599</c:v>
                </c:pt>
                <c:pt idx="1">
                  <c:v>1.6962134173392001</c:v>
                </c:pt>
                <c:pt idx="2">
                  <c:v>1.90621545850221</c:v>
                </c:pt>
                <c:pt idx="3">
                  <c:v>1.9078398648036901</c:v>
                </c:pt>
                <c:pt idx="4">
                  <c:v>2.0505792099168501</c:v>
                </c:pt>
                <c:pt idx="5">
                  <c:v>2.1469614340365899</c:v>
                </c:pt>
                <c:pt idx="6">
                  <c:v>2.2732647892406099</c:v>
                </c:pt>
                <c:pt idx="7">
                  <c:v>2.2792243472745199</c:v>
                </c:pt>
                <c:pt idx="8">
                  <c:v>2.37111201539674</c:v>
                </c:pt>
                <c:pt idx="9">
                  <c:v>2.37562007687356</c:v>
                </c:pt>
                <c:pt idx="10">
                  <c:v>2.4943789653560802</c:v>
                </c:pt>
                <c:pt idx="11">
                  <c:v>2.5883747165018902</c:v>
                </c:pt>
                <c:pt idx="12">
                  <c:v>2.7109259721522498</c:v>
                </c:pt>
                <c:pt idx="13">
                  <c:v>2.7608592389547701</c:v>
                </c:pt>
                <c:pt idx="14">
                  <c:v>2.76903572243299</c:v>
                </c:pt>
                <c:pt idx="15">
                  <c:v>2.8792259893503598</c:v>
                </c:pt>
                <c:pt idx="16">
                  <c:v>3.0079080103712501</c:v>
                </c:pt>
                <c:pt idx="17">
                  <c:v>3.1749628371340601</c:v>
                </c:pt>
                <c:pt idx="18">
                  <c:v>3.3633038774534501</c:v>
                </c:pt>
                <c:pt idx="19">
                  <c:v>3.43296338754369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F2-474B-8CE6-010530E08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9993368"/>
        <c:axId val="959998048"/>
      </c:scatterChart>
      <c:valAx>
        <c:axId val="959993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Sample Percentile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59998048"/>
        <c:crosses val="autoZero"/>
        <c:crossBetween val="midCat"/>
      </c:valAx>
      <c:valAx>
        <c:axId val="959998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59993368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s://jkp-ads.com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1.jpg"/><Relationship Id="rId4" Type="http://schemas.openxmlformats.org/officeDocument/2006/relationships/hyperlink" Target="https://jkp-ads.com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s://jkp-ads.com" TargetMode="External"/><Relationship Id="rId1" Type="http://schemas.openxmlformats.org/officeDocument/2006/relationships/image" Target="../media/image2.tmp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s://jkp-ads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</xdr:rowOff>
    </xdr:from>
    <xdr:to>
      <xdr:col>1</xdr:col>
      <xdr:colOff>1967175</xdr:colOff>
      <xdr:row>0</xdr:row>
      <xdr:rowOff>944881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062710-52A2-D770-E6CC-EEDF23F2D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3735015" cy="9448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24</xdr:row>
      <xdr:rowOff>0</xdr:rowOff>
    </xdr:from>
    <xdr:to>
      <xdr:col>17</xdr:col>
      <xdr:colOff>0</xdr:colOff>
      <xdr:row>45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494758-89CE-41EC-B9E6-3B1A9C982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3</xdr:row>
      <xdr:rowOff>7620</xdr:rowOff>
    </xdr:from>
    <xdr:to>
      <xdr:col>17</xdr:col>
      <xdr:colOff>0</xdr:colOff>
      <xdr:row>23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25E9AB6-1378-47E9-982F-A780AAE797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3</xdr:row>
      <xdr:rowOff>0</xdr:rowOff>
    </xdr:from>
    <xdr:to>
      <xdr:col>25</xdr:col>
      <xdr:colOff>0</xdr:colOff>
      <xdr:row>23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BD4F3C-C7EF-4D94-B385-63AD3522ED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473655</xdr:colOff>
      <xdr:row>0</xdr:row>
      <xdr:rowOff>944880</xdr:rowOff>
    </xdr:to>
    <xdr:pic>
      <xdr:nvPicPr>
        <xdr:cNvPr id="5" name="Picture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14096F0-C775-44E2-8759-1C6BFD9BA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3735015" cy="944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617220</xdr:colOff>
      <xdr:row>6</xdr:row>
      <xdr:rowOff>15240</xdr:rowOff>
    </xdr:from>
    <xdr:to>
      <xdr:col>17</xdr:col>
      <xdr:colOff>617220</xdr:colOff>
      <xdr:row>24</xdr:row>
      <xdr:rowOff>76200</xdr:rowOff>
    </xdr:to>
    <xdr:pic>
      <xdr:nvPicPr>
        <xdr:cNvPr id="5" name="Picture 4" descr="Regression">
          <a:extLst>
            <a:ext uri="{FF2B5EF4-FFF2-40B4-BE49-F238E27FC236}">
              <a16:creationId xmlns:a16="http://schemas.microsoft.com/office/drawing/2014/main" id="{161491E0-A5A7-FFFA-ABDD-13774E7DE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34700" y="617220"/>
          <a:ext cx="4693920" cy="366522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473655</xdr:colOff>
      <xdr:row>0</xdr:row>
      <xdr:rowOff>944880</xdr:rowOff>
    </xdr:to>
    <xdr:pic>
      <xdr:nvPicPr>
        <xdr:cNvPr id="2" name="Picture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1A941C0-82E8-4B5E-BE4B-CED848DC2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3735015" cy="944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199335</xdr:colOff>
      <xdr:row>0</xdr:row>
      <xdr:rowOff>944880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7DC9B1-0DA5-4DF6-9CDE-DD17C1A7C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3735015" cy="94488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FA1B64-322F-4913-B414-4D27E2E52C20}" name="tblData" displayName="tblData" ref="A11:B31" totalsRowShown="0" headerRowDxfId="2">
  <autoFilter ref="A11:B31" xr:uid="{B5FA1B64-322F-4913-B414-4D27E2E52C20}"/>
  <tableColumns count="2">
    <tableColumn id="1" xr3:uid="{F8E52A4F-AACE-49E9-B089-CD0478EF9EE1}" name="X"/>
    <tableColumn id="2" xr3:uid="{13F7F047-2B33-4A45-9E9F-714E56E93705}" name="Y" data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EFOColours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9EE3"/>
      </a:accent1>
      <a:accent2>
        <a:srgbClr val="9A052F"/>
      </a:accent2>
      <a:accent3>
        <a:srgbClr val="9FC01B"/>
      </a:accent3>
      <a:accent4>
        <a:srgbClr val="FFC000"/>
      </a:accent4>
      <a:accent5>
        <a:srgbClr val="F4FAFE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jkp-ads.com?subject=I%20have%20a%20question%20about%20your%20Linear%20Regression%20template" TargetMode="External"/><Relationship Id="rId1" Type="http://schemas.openxmlformats.org/officeDocument/2006/relationships/hyperlink" Target="https://jkp-ads.com/" TargetMode="External"/><Relationship Id="rId5" Type="http://schemas.openxmlformats.org/officeDocument/2006/relationships/table" Target="../tables/table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7C3C8-35FF-4649-ABC0-BCC3D71D116B}">
  <sheetPr codeName="Sheet2"/>
  <dimension ref="A1:B31"/>
  <sheetViews>
    <sheetView showGridLines="0" tabSelected="1" zoomScaleNormal="100" workbookViewId="0">
      <selection activeCell="A10" sqref="A10"/>
    </sheetView>
  </sheetViews>
  <sheetFormatPr defaultColWidth="20.5" defaultRowHeight="31.95" customHeight="1" x14ac:dyDescent="0.3"/>
  <cols>
    <col min="1" max="1" width="23.19921875" customWidth="1"/>
    <col min="2" max="2" width="27.69921875" customWidth="1"/>
    <col min="3" max="3" width="5.8984375" bestFit="1" customWidth="1"/>
  </cols>
  <sheetData>
    <row r="1" spans="1:2" ht="78" customHeight="1" x14ac:dyDescent="0.3"/>
    <row r="2" spans="1:2" ht="15.6" x14ac:dyDescent="0.3">
      <c r="A2" s="18" t="s">
        <v>59</v>
      </c>
    </row>
    <row r="3" spans="1:2" ht="15.6" x14ac:dyDescent="0.3">
      <c r="A3" s="18" t="s">
        <v>67</v>
      </c>
    </row>
    <row r="4" spans="1:2" ht="15.6" x14ac:dyDescent="0.3">
      <c r="A4" s="18" t="s">
        <v>62</v>
      </c>
    </row>
    <row r="5" spans="1:2" ht="15.6" x14ac:dyDescent="0.3">
      <c r="A5" s="18" t="s">
        <v>61</v>
      </c>
    </row>
    <row r="6" spans="1:2" ht="15.6" x14ac:dyDescent="0.3"/>
    <row r="7" spans="1:2" ht="15.6" x14ac:dyDescent="0.3">
      <c r="A7" s="14" t="s">
        <v>60</v>
      </c>
    </row>
    <row r="8" spans="1:2" ht="15.6" x14ac:dyDescent="0.3">
      <c r="A8" s="14" t="s">
        <v>63</v>
      </c>
    </row>
    <row r="9" spans="1:2" ht="15.6" x14ac:dyDescent="0.3">
      <c r="A9" s="14"/>
    </row>
    <row r="10" spans="1:2" ht="15.6" x14ac:dyDescent="0.3">
      <c r="A10" s="18" t="s">
        <v>58</v>
      </c>
    </row>
    <row r="11" spans="1:2" ht="15.6" x14ac:dyDescent="0.3">
      <c r="A11" s="1" t="s">
        <v>57</v>
      </c>
      <c r="B11" s="1" t="s">
        <v>47</v>
      </c>
    </row>
    <row r="12" spans="1:2" ht="15.6" x14ac:dyDescent="0.3">
      <c r="A12">
        <v>0.6</v>
      </c>
      <c r="B12">
        <v>1.6290384131200599</v>
      </c>
    </row>
    <row r="13" spans="1:2" ht="15.6" x14ac:dyDescent="0.3">
      <c r="A13">
        <v>0.64</v>
      </c>
      <c r="B13">
        <v>1.6962134173392001</v>
      </c>
    </row>
    <row r="14" spans="1:2" ht="15.6" x14ac:dyDescent="0.3">
      <c r="A14">
        <v>0.68</v>
      </c>
      <c r="B14">
        <v>1.9078398648036901</v>
      </c>
    </row>
    <row r="15" spans="1:2" ht="15.6" x14ac:dyDescent="0.3">
      <c r="A15">
        <v>0.72</v>
      </c>
      <c r="B15">
        <v>1.90621545850221</v>
      </c>
    </row>
    <row r="16" spans="1:2" ht="15.6" x14ac:dyDescent="0.3">
      <c r="A16">
        <v>0.76</v>
      </c>
      <c r="B16">
        <v>2.0505792099168501</v>
      </c>
    </row>
    <row r="17" spans="1:2" ht="15.6" x14ac:dyDescent="0.3">
      <c r="A17">
        <v>0.8</v>
      </c>
      <c r="B17">
        <v>2.1469614340365899</v>
      </c>
    </row>
    <row r="18" spans="1:2" ht="15.6" x14ac:dyDescent="0.3">
      <c r="A18">
        <v>0.84</v>
      </c>
      <c r="B18">
        <v>2.2792243472745199</v>
      </c>
    </row>
    <row r="19" spans="1:2" ht="15.6" x14ac:dyDescent="0.3">
      <c r="A19">
        <v>0.88</v>
      </c>
      <c r="B19">
        <v>2.2732647892406099</v>
      </c>
    </row>
    <row r="20" spans="1:2" ht="15.6" x14ac:dyDescent="0.3">
      <c r="A20">
        <v>0.92</v>
      </c>
      <c r="B20">
        <v>2.37111201539674</v>
      </c>
    </row>
    <row r="21" spans="1:2" ht="15.6" x14ac:dyDescent="0.3">
      <c r="A21">
        <v>0.96</v>
      </c>
      <c r="B21">
        <v>2.37562007687356</v>
      </c>
    </row>
    <row r="22" spans="1:2" ht="15.6" x14ac:dyDescent="0.3">
      <c r="A22">
        <v>1</v>
      </c>
      <c r="B22">
        <v>2.4943789653560802</v>
      </c>
    </row>
    <row r="23" spans="1:2" ht="15.6" x14ac:dyDescent="0.3">
      <c r="A23">
        <v>1.04</v>
      </c>
      <c r="B23">
        <v>2.5883747165018902</v>
      </c>
    </row>
    <row r="24" spans="1:2" ht="15.6" x14ac:dyDescent="0.3">
      <c r="A24">
        <v>1.08</v>
      </c>
      <c r="B24">
        <v>2.7608592389547701</v>
      </c>
    </row>
    <row r="25" spans="1:2" ht="15.6" x14ac:dyDescent="0.3">
      <c r="A25">
        <v>1.1200000000000001</v>
      </c>
      <c r="B25">
        <v>2.7109259721522498</v>
      </c>
    </row>
    <row r="26" spans="1:2" ht="15.6" x14ac:dyDescent="0.3">
      <c r="A26">
        <v>1.1599999999999999</v>
      </c>
      <c r="B26">
        <v>2.76903572243299</v>
      </c>
    </row>
    <row r="27" spans="1:2" ht="15.6" x14ac:dyDescent="0.3">
      <c r="A27">
        <v>1.2</v>
      </c>
      <c r="B27">
        <v>2.8792259893503598</v>
      </c>
    </row>
    <row r="28" spans="1:2" ht="15.6" x14ac:dyDescent="0.3">
      <c r="A28">
        <v>1.24</v>
      </c>
      <c r="B28">
        <v>3.0079080103712501</v>
      </c>
    </row>
    <row r="29" spans="1:2" ht="15.6" x14ac:dyDescent="0.3">
      <c r="A29">
        <v>1.28</v>
      </c>
      <c r="B29">
        <v>3.1749628371340601</v>
      </c>
    </row>
    <row r="30" spans="1:2" ht="15.6" x14ac:dyDescent="0.3">
      <c r="A30">
        <v>1.32</v>
      </c>
      <c r="B30">
        <v>3.3633038774534501</v>
      </c>
    </row>
    <row r="31" spans="1:2" ht="15.6" x14ac:dyDescent="0.3">
      <c r="A31">
        <v>1.36</v>
      </c>
      <c r="B31">
        <v>3.43296338754369</v>
      </c>
    </row>
  </sheetData>
  <hyperlinks>
    <hyperlink ref="A7" r:id="rId1" xr:uid="{B6B9FC8B-C6FE-4595-AAE8-907E40100EA8}"/>
    <hyperlink ref="A8" r:id="rId2" xr:uid="{C3B1949F-EA54-4D15-BE77-5F177123BD31}"/>
  </hyperlinks>
  <pageMargins left="0.75" right="0.75" top="1" bottom="1" header="0.5" footer="0.5"/>
  <pageSetup orientation="portrait" horizontalDpi="4294967292" verticalDpi="4294967292" r:id="rId3"/>
  <drawing r:id="rId4"/>
  <tableParts count="1"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37330-BC16-47EF-AB0E-73A1ABB11A37}">
  <sheetPr codeName="Sheet5"/>
  <dimension ref="A1:J47"/>
  <sheetViews>
    <sheetView showGridLines="0" workbookViewId="0"/>
  </sheetViews>
  <sheetFormatPr defaultRowHeight="15.6" x14ac:dyDescent="0.3"/>
  <cols>
    <col min="1" max="1" width="17.3984375" bestFit="1" customWidth="1"/>
    <col min="2" max="2" width="11.8984375" bestFit="1" customWidth="1"/>
    <col min="3" max="3" width="13.5" bestFit="1" customWidth="1"/>
    <col min="4" max="4" width="17.09765625" bestFit="1" customWidth="1"/>
    <col min="5" max="5" width="23.59765625" bestFit="1" customWidth="1"/>
    <col min="6" max="6" width="19.09765625" bestFit="1" customWidth="1"/>
    <col min="7" max="9" width="11.8984375" bestFit="1" customWidth="1"/>
  </cols>
  <sheetData>
    <row r="1" spans="1:7" ht="78" customHeight="1" x14ac:dyDescent="0.3"/>
    <row r="2" spans="1:7" x14ac:dyDescent="0.3">
      <c r="A2" s="18" t="s">
        <v>73</v>
      </c>
      <c r="B2" s="18"/>
      <c r="C2" s="18"/>
    </row>
    <row r="3" spans="1:7" x14ac:dyDescent="0.3">
      <c r="A3" s="18" t="s">
        <v>69</v>
      </c>
      <c r="B3" s="18"/>
      <c r="C3" s="18"/>
    </row>
    <row r="4" spans="1:7" x14ac:dyDescent="0.3">
      <c r="A4" t="s">
        <v>17</v>
      </c>
    </row>
    <row r="5" spans="1:7" ht="16.2" thickBot="1" x14ac:dyDescent="0.35">
      <c r="E5" s="5" t="s">
        <v>44</v>
      </c>
    </row>
    <row r="6" spans="1:7" x14ac:dyDescent="0.3">
      <c r="A6" s="3" t="s">
        <v>18</v>
      </c>
      <c r="B6" s="3"/>
      <c r="C6" s="9"/>
      <c r="D6" s="8" t="s">
        <v>50</v>
      </c>
      <c r="E6" s="6" cm="1">
        <f t="array" ref="E6:F10">LINEST(tblData[Y],tblData[X],TRUE,TRUE)</f>
        <v>2.1971461255468685</v>
      </c>
      <c r="F6" s="6">
        <v>0.33769718415181016</v>
      </c>
      <c r="G6" t="s">
        <v>27</v>
      </c>
    </row>
    <row r="7" spans="1:7" x14ac:dyDescent="0.3">
      <c r="A7" t="s">
        <v>19</v>
      </c>
      <c r="B7" s="6">
        <f>SQRT(E8)</f>
        <v>0.99092632843930928</v>
      </c>
      <c r="C7" s="6"/>
      <c r="D7" s="8" t="s">
        <v>48</v>
      </c>
      <c r="E7" s="6">
        <v>7.0242578232643682E-2</v>
      </c>
      <c r="F7" s="6">
        <v>7.0718614706491018E-2</v>
      </c>
      <c r="G7" t="s">
        <v>48</v>
      </c>
    </row>
    <row r="8" spans="1:7" x14ac:dyDescent="0.3">
      <c r="A8" t="s">
        <v>20</v>
      </c>
      <c r="B8" s="6">
        <f>E8</f>
        <v>0.9819349883942099</v>
      </c>
      <c r="C8" s="6"/>
      <c r="D8" s="8" t="s">
        <v>49</v>
      </c>
      <c r="E8" s="6">
        <v>0.9819349883942099</v>
      </c>
      <c r="F8" s="6">
        <v>7.2455483324330175E-2</v>
      </c>
      <c r="G8" t="s">
        <v>53</v>
      </c>
    </row>
    <row r="9" spans="1:7" x14ac:dyDescent="0.3">
      <c r="A9" t="s">
        <v>21</v>
      </c>
      <c r="B9" s="6">
        <f>1-ABS((1-E8)*(B11-1)/(B11-1-1))</f>
        <v>0.98093137663833263</v>
      </c>
      <c r="C9" s="6"/>
      <c r="D9" s="8" t="s">
        <v>31</v>
      </c>
      <c r="E9" s="6">
        <v>978.40124195828332</v>
      </c>
      <c r="F9" s="6">
        <v>18</v>
      </c>
      <c r="G9" t="s">
        <v>52</v>
      </c>
    </row>
    <row r="10" spans="1:7" x14ac:dyDescent="0.3">
      <c r="A10" t="s">
        <v>1</v>
      </c>
      <c r="B10" s="6">
        <f>F8</f>
        <v>7.2455483324330175E-2</v>
      </c>
      <c r="C10" s="6"/>
      <c r="D10" s="8" t="s">
        <v>29</v>
      </c>
      <c r="E10" s="6">
        <v>5.1364079672139722</v>
      </c>
      <c r="F10" s="6">
        <v>9.4496347147721191E-2</v>
      </c>
      <c r="G10" t="s">
        <v>51</v>
      </c>
    </row>
    <row r="11" spans="1:7" ht="16.2" thickBot="1" x14ac:dyDescent="0.35">
      <c r="A11" s="2" t="s">
        <v>22</v>
      </c>
      <c r="B11" s="7">
        <f>COUNTA(tblData[Y])</f>
        <v>20</v>
      </c>
      <c r="C11" s="6"/>
    </row>
    <row r="13" spans="1:7" ht="16.2" thickBot="1" x14ac:dyDescent="0.35">
      <c r="A13" t="s">
        <v>23</v>
      </c>
    </row>
    <row r="14" spans="1:7" x14ac:dyDescent="0.3">
      <c r="A14" s="4"/>
      <c r="B14" s="4" t="s">
        <v>28</v>
      </c>
      <c r="C14" s="4" t="s">
        <v>29</v>
      </c>
      <c r="D14" s="4" t="s">
        <v>30</v>
      </c>
      <c r="E14" s="4" t="s">
        <v>31</v>
      </c>
      <c r="F14" s="4" t="s">
        <v>32</v>
      </c>
    </row>
    <row r="15" spans="1:7" x14ac:dyDescent="0.3">
      <c r="A15" t="s">
        <v>24</v>
      </c>
      <c r="B15" s="11">
        <f>COLUMNS(_xlfn.ANCHORARRAY(E6))-1</f>
        <v>1</v>
      </c>
      <c r="C15" s="6">
        <f>E10</f>
        <v>5.1364079672139722</v>
      </c>
      <c r="D15" s="6">
        <f>C15/B15</f>
        <v>5.1364079672139722</v>
      </c>
      <c r="E15" s="6">
        <f>D15/D16</f>
        <v>978.40124195828332</v>
      </c>
      <c r="F15" s="6">
        <f>FDIST(E15,B15,B16)</f>
        <v>3.8315914112683943E-17</v>
      </c>
    </row>
    <row r="16" spans="1:7" x14ac:dyDescent="0.3">
      <c r="A16" t="s">
        <v>25</v>
      </c>
      <c r="B16" s="6">
        <f>B17-B15</f>
        <v>18</v>
      </c>
      <c r="C16" s="6">
        <f>F10</f>
        <v>9.4496347147721191E-2</v>
      </c>
      <c r="D16" s="6">
        <f>C16/B16</f>
        <v>5.2497970637622885E-3</v>
      </c>
    </row>
    <row r="17" spans="1:10" ht="16.2" thickBot="1" x14ac:dyDescent="0.35">
      <c r="A17" s="2" t="s">
        <v>26</v>
      </c>
      <c r="B17" s="7">
        <f>COUNT(tblData[Y])-1</f>
        <v>19</v>
      </c>
      <c r="C17" s="7">
        <f>SUM(C15:C16)</f>
        <v>5.2309043143616938</v>
      </c>
      <c r="D17" s="2"/>
      <c r="E17" s="2"/>
      <c r="F17" s="2"/>
    </row>
    <row r="18" spans="1:10" ht="16.2" thickBot="1" x14ac:dyDescent="0.35"/>
    <row r="19" spans="1:10" x14ac:dyDescent="0.3">
      <c r="A19" s="4"/>
      <c r="B19" s="4" t="s">
        <v>33</v>
      </c>
      <c r="C19" s="4" t="s">
        <v>1</v>
      </c>
      <c r="D19" s="4" t="s">
        <v>34</v>
      </c>
      <c r="E19" s="4" t="s">
        <v>35</v>
      </c>
      <c r="F19" s="4" t="s">
        <v>36</v>
      </c>
      <c r="G19" s="4" t="s">
        <v>37</v>
      </c>
    </row>
    <row r="20" spans="1:10" x14ac:dyDescent="0.3">
      <c r="A20" t="s">
        <v>27</v>
      </c>
      <c r="B20" s="6">
        <f>F6</f>
        <v>0.33769718415181016</v>
      </c>
      <c r="C20" s="6">
        <f>F7</f>
        <v>7.0718614706491018E-2</v>
      </c>
      <c r="D20" s="6">
        <f>B20/C20</f>
        <v>4.7752234055118459</v>
      </c>
      <c r="E20" s="6">
        <f>_xlfn.T.DIST.2T(ABS(D20),$B$16)</f>
        <v>1.5137008825047183E-4</v>
      </c>
      <c r="F20" s="11">
        <f>$B20-_xlfn.T.INV.2T(0.05,$F$9)*$C20</f>
        <v>0.18912288785962919</v>
      </c>
      <c r="G20" s="11">
        <f>$B20+_xlfn.T.INV.2T(0.05,$F$9)*$C20</f>
        <v>0.48627148044399116</v>
      </c>
    </row>
    <row r="21" spans="1:10" ht="16.2" thickBot="1" x14ac:dyDescent="0.35">
      <c r="A21" s="2" t="s">
        <v>45</v>
      </c>
      <c r="B21" s="7">
        <f>E6</f>
        <v>2.1971461255468685</v>
      </c>
      <c r="C21" s="7">
        <f>E7</f>
        <v>7.0242578232643682E-2</v>
      </c>
      <c r="D21" s="7">
        <f>B21/C21</f>
        <v>31.279406035893391</v>
      </c>
      <c r="E21" s="7">
        <f>_xlfn.T.DIST.2T(D21,$B$16)</f>
        <v>3.8315914112683943E-17</v>
      </c>
      <c r="F21" s="12">
        <f>B21-_xlfn.T.INV.2T(0.05,$F$9)*C21</f>
        <v>2.0495719447745522</v>
      </c>
      <c r="G21" s="12">
        <f>$B21+_xlfn.T.INV.2T(0.05,$F$9)*$C21</f>
        <v>2.3447203063191848</v>
      </c>
    </row>
    <row r="25" spans="1:10" x14ac:dyDescent="0.3">
      <c r="A25" t="s">
        <v>38</v>
      </c>
      <c r="F25" t="s">
        <v>42</v>
      </c>
    </row>
    <row r="26" spans="1:10" ht="16.2" thickBot="1" x14ac:dyDescent="0.35"/>
    <row r="27" spans="1:10" x14ac:dyDescent="0.3">
      <c r="A27" s="4" t="s">
        <v>39</v>
      </c>
      <c r="B27" s="4" t="s">
        <v>46</v>
      </c>
      <c r="C27" s="4" t="s">
        <v>40</v>
      </c>
      <c r="D27" s="13" t="s">
        <v>41</v>
      </c>
      <c r="E27" s="16" t="s">
        <v>56</v>
      </c>
      <c r="F27" s="4" t="s">
        <v>43</v>
      </c>
      <c r="G27" s="4" t="s">
        <v>47</v>
      </c>
      <c r="I27" s="17" t="s">
        <v>55</v>
      </c>
      <c r="J27" s="10"/>
    </row>
    <row r="28" spans="1:10" x14ac:dyDescent="0.3">
      <c r="A28" s="11" cm="1">
        <f t="array" ref="A28:A47">_xlfn.SEQUENCE(B11,,1)</f>
        <v>1</v>
      </c>
      <c r="B28" s="6" cm="1">
        <f t="array" ref="B28:B47">tblData[X]*$E$6+$F$6</f>
        <v>1.6559848594799311</v>
      </c>
      <c r="C28" s="6" cm="1">
        <f t="array" ref="C28:C47">tblData[Y]-_xlfn.ANCHORARRAY(B28)</f>
        <v>-2.6946446359871201E-2</v>
      </c>
      <c r="D28" s="11" cm="1">
        <f t="array" ref="D28:D47">_xlfn.ANCHORARRAY(C28)/STDEV(_xlfn.ANCHORARRAY(C28))</f>
        <v>-0.3820945028353801</v>
      </c>
      <c r="E28" s="11" cm="1">
        <f t="array" ref="E28:E47">_xlfn.ANCHORARRAY(C28)/($F$8*SQRT(1-_xlfn.ANCHORARRAY(I28)))</f>
        <v>-0.38733915760790982</v>
      </c>
      <c r="F28" s="11" cm="1">
        <f t="array" ref="F28:F47">_xlfn.LET(_xlpm.stepsize,100/$B$11,_xlpm.start,_xlpm.stepsize/2,_xlfn.SEQUENCE($B$11,1,_xlpm.start,_xlpm.stepsize))</f>
        <v>2.5</v>
      </c>
      <c r="G28" s="11" cm="1">
        <f t="array" ref="G28:G47">_xlfn._xlws.SORT(tblData[Y])</f>
        <v>1.6290384131200599</v>
      </c>
      <c r="H28" s="10"/>
      <c r="I28" s="11" cm="1">
        <f t="array" ref="I28:I47">1/$B$11+(tblData[X]-AVERAGE(tblData[X]))^2/$C$15</f>
        <v>7.8113031698750293E-2</v>
      </c>
      <c r="J28" s="10"/>
    </row>
    <row r="29" spans="1:10" x14ac:dyDescent="0.3">
      <c r="A29" s="11">
        <v>2</v>
      </c>
      <c r="B29" s="6">
        <v>1.743870704501806</v>
      </c>
      <c r="C29" s="6">
        <v>-4.7657287162605977E-2</v>
      </c>
      <c r="D29" s="11">
        <v>-0.67576953197051959</v>
      </c>
      <c r="E29" s="11">
        <v>-0.68297137994379675</v>
      </c>
      <c r="F29" s="11">
        <v>7.5</v>
      </c>
      <c r="G29" s="11">
        <v>1.6962134173392001</v>
      </c>
      <c r="H29" s="10"/>
      <c r="I29" s="11">
        <v>7.2506000445813928E-2</v>
      </c>
      <c r="J29" s="10"/>
    </row>
    <row r="30" spans="1:10" x14ac:dyDescent="0.3">
      <c r="A30" s="11">
        <v>3</v>
      </c>
      <c r="B30" s="6">
        <v>1.8317565495236809</v>
      </c>
      <c r="C30" s="6">
        <v>7.6083315280009112E-2</v>
      </c>
      <c r="D30" s="11">
        <v>1.078844168827964</v>
      </c>
      <c r="E30" s="11">
        <v>1.0874238829329488</v>
      </c>
      <c r="F30" s="11">
        <v>12.5</v>
      </c>
      <c r="G30" s="11">
        <v>1.90621545850221</v>
      </c>
      <c r="H30" s="10"/>
      <c r="I30" s="11">
        <v>6.7521972665426075E-2</v>
      </c>
    </row>
    <row r="31" spans="1:10" x14ac:dyDescent="0.3">
      <c r="A31" s="11">
        <v>4</v>
      </c>
      <c r="B31" s="6">
        <v>1.9196423945455554</v>
      </c>
      <c r="C31" s="6">
        <v>-1.3426936043345439E-2</v>
      </c>
      <c r="D31" s="11">
        <v>-0.19039091031033611</v>
      </c>
      <c r="E31" s="11">
        <v>-0.19145784642712063</v>
      </c>
      <c r="F31" s="11">
        <v>17.5</v>
      </c>
      <c r="G31" s="11">
        <v>1.9078398648036901</v>
      </c>
      <c r="H31" s="10"/>
      <c r="I31" s="11">
        <v>6.3160948357586705E-2</v>
      </c>
    </row>
    <row r="32" spans="1:10" x14ac:dyDescent="0.3">
      <c r="A32" s="11">
        <v>5</v>
      </c>
      <c r="B32" s="6">
        <v>2.0075282395674305</v>
      </c>
      <c r="C32" s="6">
        <v>4.3050970349419515E-2</v>
      </c>
      <c r="D32" s="11">
        <v>0.6104530034334652</v>
      </c>
      <c r="E32" s="11">
        <v>0.61265289888248531</v>
      </c>
      <c r="F32" s="11">
        <v>22.5</v>
      </c>
      <c r="G32" s="11">
        <v>2.0505792099168501</v>
      </c>
      <c r="H32" s="10"/>
      <c r="I32" s="11">
        <v>5.9422927522295797E-2</v>
      </c>
    </row>
    <row r="33" spans="1:9" x14ac:dyDescent="0.3">
      <c r="A33" s="11">
        <v>6</v>
      </c>
      <c r="B33" s="6">
        <v>2.0954140845893052</v>
      </c>
      <c r="C33" s="6">
        <v>5.1547349447284674E-2</v>
      </c>
      <c r="D33" s="11">
        <v>0.73092973360944458</v>
      </c>
      <c r="E33" s="11">
        <v>0.732352087278761</v>
      </c>
      <c r="F33" s="11">
        <v>27.5</v>
      </c>
      <c r="G33" s="11">
        <v>2.1469614340365899</v>
      </c>
      <c r="H33" s="10"/>
      <c r="I33" s="11">
        <v>5.630791015955338E-2</v>
      </c>
    </row>
    <row r="34" spans="1:9" x14ac:dyDescent="0.3">
      <c r="A34" s="11">
        <v>7</v>
      </c>
      <c r="B34" s="6">
        <v>2.1832999296111799</v>
      </c>
      <c r="C34" s="6">
        <v>9.5924417663340034E-2</v>
      </c>
      <c r="D34" s="11">
        <v>1.3601865042742673</v>
      </c>
      <c r="E34" s="11">
        <v>1.3610374954648727</v>
      </c>
      <c r="F34" s="11">
        <v>32.5</v>
      </c>
      <c r="G34" s="11">
        <v>2.2732647892406099</v>
      </c>
      <c r="H34" s="10"/>
      <c r="I34" s="11">
        <v>5.3815896269359453E-2</v>
      </c>
    </row>
    <row r="35" spans="1:9" x14ac:dyDescent="0.3">
      <c r="A35" s="11">
        <v>8</v>
      </c>
      <c r="B35" s="6">
        <v>2.2711857746330546</v>
      </c>
      <c r="C35" s="6">
        <v>2.0790146075553295E-3</v>
      </c>
      <c r="D35" s="11">
        <v>2.9479955993171023E-2</v>
      </c>
      <c r="E35" s="11">
        <v>2.9469308716270407E-2</v>
      </c>
      <c r="F35" s="11">
        <v>37.5</v>
      </c>
      <c r="G35" s="11">
        <v>2.2792243472745199</v>
      </c>
      <c r="H35" s="10"/>
      <c r="I35" s="11">
        <v>5.194688585171401E-2</v>
      </c>
    </row>
    <row r="36" spans="1:9" x14ac:dyDescent="0.3">
      <c r="A36" s="11">
        <v>9</v>
      </c>
      <c r="B36" s="6">
        <v>2.3590716196549293</v>
      </c>
      <c r="C36" s="6">
        <v>1.2040395741810705E-2</v>
      </c>
      <c r="D36" s="11">
        <v>0.17073008304945109</v>
      </c>
      <c r="E36" s="11">
        <v>0.17055637786916578</v>
      </c>
      <c r="F36" s="11">
        <v>42.5</v>
      </c>
      <c r="G36" s="11">
        <v>2.37111201539674</v>
      </c>
      <c r="H36" s="10"/>
      <c r="I36" s="11">
        <v>5.0700878906617043E-2</v>
      </c>
    </row>
    <row r="37" spans="1:9" x14ac:dyDescent="0.3">
      <c r="A37" s="11">
        <v>10</v>
      </c>
      <c r="B37" s="6">
        <v>2.446957464676804</v>
      </c>
      <c r="C37" s="6">
        <v>-7.1337387803243946E-2</v>
      </c>
      <c r="D37" s="11">
        <v>-1.0115479927196416</v>
      </c>
      <c r="E37" s="11">
        <v>-1.0101873905963639</v>
      </c>
      <c r="F37" s="11">
        <v>47.5</v>
      </c>
      <c r="G37" s="11">
        <v>2.37562007687356</v>
      </c>
      <c r="H37" s="10"/>
      <c r="I37" s="11">
        <v>5.007787543406856E-2</v>
      </c>
    </row>
    <row r="38" spans="1:9" x14ac:dyDescent="0.3">
      <c r="A38" s="11">
        <v>11</v>
      </c>
      <c r="B38" s="6">
        <v>2.5348433096986787</v>
      </c>
      <c r="C38" s="6">
        <v>-4.0464344342598491E-2</v>
      </c>
      <c r="D38" s="11">
        <v>-0.5737752328325455</v>
      </c>
      <c r="E38" s="11">
        <v>-0.57300346539719416</v>
      </c>
      <c r="F38" s="11">
        <v>52.5</v>
      </c>
      <c r="G38" s="11">
        <v>2.4943789653560802</v>
      </c>
      <c r="H38" s="10"/>
      <c r="I38" s="11">
        <v>5.0077875434068567E-2</v>
      </c>
    </row>
    <row r="39" spans="1:9" x14ac:dyDescent="0.3">
      <c r="A39" s="11">
        <v>12</v>
      </c>
      <c r="B39" s="6">
        <v>2.6227291547205533</v>
      </c>
      <c r="C39" s="6">
        <v>-3.435443821866313E-2</v>
      </c>
      <c r="D39" s="11">
        <v>-0.48713814860935201</v>
      </c>
      <c r="E39" s="11">
        <v>-0.48664252172030786</v>
      </c>
      <c r="F39" s="11">
        <v>57.5</v>
      </c>
      <c r="G39" s="11">
        <v>2.5883747165018902</v>
      </c>
      <c r="H39" s="10"/>
      <c r="I39" s="11">
        <v>5.070087890661705E-2</v>
      </c>
    </row>
    <row r="40" spans="1:9" x14ac:dyDescent="0.3">
      <c r="A40" s="11">
        <v>13</v>
      </c>
      <c r="B40" s="6">
        <v>2.7106149997424285</v>
      </c>
      <c r="C40" s="6">
        <v>5.0244239212341668E-2</v>
      </c>
      <c r="D40" s="11">
        <v>0.71245192578608219</v>
      </c>
      <c r="E40" s="11">
        <v>0.71219460949517654</v>
      </c>
      <c r="F40" s="11">
        <v>62.5</v>
      </c>
      <c r="G40" s="11">
        <v>2.7109259721522498</v>
      </c>
      <c r="H40" s="10"/>
      <c r="I40" s="11">
        <v>5.1946885851714017E-2</v>
      </c>
    </row>
    <row r="41" spans="1:9" x14ac:dyDescent="0.3">
      <c r="A41" s="11">
        <v>14</v>
      </c>
      <c r="B41" s="6">
        <v>2.7985008447643032</v>
      </c>
      <c r="C41" s="6">
        <v>-8.7574872612053323E-2</v>
      </c>
      <c r="D41" s="11">
        <v>-1.2417918476035443</v>
      </c>
      <c r="E41" s="11">
        <v>-1.2425687660037457</v>
      </c>
      <c r="F41" s="11">
        <v>67.5</v>
      </c>
      <c r="G41" s="11">
        <v>2.7608592389547701</v>
      </c>
      <c r="H41" s="10"/>
      <c r="I41" s="11">
        <v>5.3815896269359474E-2</v>
      </c>
    </row>
    <row r="42" spans="1:9" x14ac:dyDescent="0.3">
      <c r="A42" s="11">
        <v>15</v>
      </c>
      <c r="B42" s="6">
        <v>2.8863866897861774</v>
      </c>
      <c r="C42" s="6">
        <v>-0.1173509673531874</v>
      </c>
      <c r="D42" s="11">
        <v>-1.6640101232362048</v>
      </c>
      <c r="E42" s="11">
        <v>-1.667248205907814</v>
      </c>
      <c r="F42" s="11">
        <v>72.5</v>
      </c>
      <c r="G42" s="11">
        <v>2.76903572243299</v>
      </c>
      <c r="H42" s="10"/>
      <c r="I42" s="11">
        <v>5.6307910159553401E-2</v>
      </c>
    </row>
    <row r="43" spans="1:9" x14ac:dyDescent="0.3">
      <c r="A43" s="11">
        <v>16</v>
      </c>
      <c r="B43" s="6">
        <v>2.9742725348080521</v>
      </c>
      <c r="C43" s="6">
        <v>-9.5046545457692311E-2</v>
      </c>
      <c r="D43" s="11">
        <v>-1.3477384753397548</v>
      </c>
      <c r="E43" s="11">
        <v>-1.3525953336428402</v>
      </c>
      <c r="F43" s="11">
        <v>77.5</v>
      </c>
      <c r="G43" s="11">
        <v>2.8792259893503598</v>
      </c>
      <c r="H43" s="10"/>
      <c r="I43" s="11">
        <v>5.9422927522295818E-2</v>
      </c>
    </row>
    <row r="44" spans="1:9" x14ac:dyDescent="0.3">
      <c r="A44" s="11">
        <v>17</v>
      </c>
      <c r="B44" s="6">
        <v>3.0621583798299272</v>
      </c>
      <c r="C44" s="6">
        <v>-5.4250369458677117E-2</v>
      </c>
      <c r="D44" s="11">
        <v>-0.76925794481821985</v>
      </c>
      <c r="E44" s="11">
        <v>-0.77356880757480928</v>
      </c>
      <c r="F44" s="11">
        <v>82.5</v>
      </c>
      <c r="G44" s="11">
        <v>3.0079080103712501</v>
      </c>
      <c r="H44" s="10"/>
      <c r="I44" s="11">
        <v>6.3160948357586719E-2</v>
      </c>
    </row>
    <row r="45" spans="1:9" x14ac:dyDescent="0.3">
      <c r="A45" s="11">
        <v>18</v>
      </c>
      <c r="B45" s="6">
        <v>3.1500442248518019</v>
      </c>
      <c r="C45" s="6">
        <v>2.4918612282258223E-2</v>
      </c>
      <c r="D45" s="11">
        <v>0.35334027515836647</v>
      </c>
      <c r="E45" s="11">
        <v>0.35615028111680708</v>
      </c>
      <c r="F45" s="11">
        <v>87.5</v>
      </c>
      <c r="G45" s="11">
        <v>3.1749628371340601</v>
      </c>
      <c r="H45" s="10"/>
      <c r="I45" s="11">
        <v>6.7521972665426117E-2</v>
      </c>
    </row>
    <row r="46" spans="1:9" x14ac:dyDescent="0.3">
      <c r="A46" s="11">
        <v>19</v>
      </c>
      <c r="B46" s="6">
        <v>3.2379300698736766</v>
      </c>
      <c r="C46" s="6">
        <v>0.12537380757977346</v>
      </c>
      <c r="D46" s="11">
        <v>1.77777217952984</v>
      </c>
      <c r="E46" s="11">
        <v>1.7967183503208815</v>
      </c>
      <c r="F46" s="11">
        <v>92.5</v>
      </c>
      <c r="G46" s="11">
        <v>3.3633038774534501</v>
      </c>
      <c r="H46" s="10"/>
      <c r="I46" s="11">
        <v>7.2506000445813984E-2</v>
      </c>
    </row>
    <row r="47" spans="1:9" x14ac:dyDescent="0.3">
      <c r="A47" s="11">
        <v>20</v>
      </c>
      <c r="B47" s="6">
        <v>3.3258159148955517</v>
      </c>
      <c r="C47" s="6">
        <v>0.10714747264813829</v>
      </c>
      <c r="D47" s="11">
        <v>1.5193268806133431</v>
      </c>
      <c r="E47" s="11">
        <v>1.5401812632760388</v>
      </c>
      <c r="F47" s="11">
        <v>97.5</v>
      </c>
      <c r="G47" s="11">
        <v>3.43296338754369</v>
      </c>
      <c r="H47" s="10"/>
      <c r="I47" s="11">
        <v>7.8113031698750335E-2</v>
      </c>
    </row>
  </sheetData>
  <conditionalFormatting sqref="F15">
    <cfRule type="expression" dxfId="0" priority="1">
      <formula>ABS(F15)&gt;0.05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EF557-8D8D-436A-B74C-BBD81FD046C1}">
  <sheetPr codeName="Sheet4"/>
  <dimension ref="A1:J47"/>
  <sheetViews>
    <sheetView showGridLines="0" workbookViewId="0"/>
  </sheetViews>
  <sheetFormatPr defaultRowHeight="15.6" x14ac:dyDescent="0.3"/>
  <cols>
    <col min="1" max="1" width="17.3984375" bestFit="1" customWidth="1"/>
    <col min="2" max="2" width="11.8984375" bestFit="1" customWidth="1"/>
    <col min="3" max="3" width="13.5" bestFit="1" customWidth="1"/>
    <col min="4" max="4" width="17.09765625" bestFit="1" customWidth="1"/>
    <col min="5" max="5" width="23.59765625" bestFit="1" customWidth="1"/>
    <col min="6" max="6" width="19.09765625" bestFit="1" customWidth="1"/>
    <col min="7" max="9" width="11.8984375" bestFit="1" customWidth="1"/>
  </cols>
  <sheetData>
    <row r="1" spans="1:10" ht="78" customHeight="1" x14ac:dyDescent="0.3"/>
    <row r="2" spans="1:10" x14ac:dyDescent="0.3">
      <c r="A2" s="18" t="s">
        <v>74</v>
      </c>
      <c r="B2" s="18"/>
      <c r="C2" s="18"/>
    </row>
    <row r="3" spans="1:10" x14ac:dyDescent="0.3">
      <c r="A3" s="18" t="s">
        <v>68</v>
      </c>
      <c r="B3" s="18"/>
      <c r="C3" s="18"/>
    </row>
    <row r="4" spans="1:10" x14ac:dyDescent="0.3">
      <c r="A4" t="s">
        <v>17</v>
      </c>
    </row>
    <row r="5" spans="1:10" ht="16.2" thickBot="1" x14ac:dyDescent="0.35">
      <c r="J5" s="15" t="s">
        <v>64</v>
      </c>
    </row>
    <row r="6" spans="1:10" x14ac:dyDescent="0.3">
      <c r="A6" s="3" t="s">
        <v>18</v>
      </c>
      <c r="B6" s="3"/>
      <c r="J6" s="15" t="s">
        <v>66</v>
      </c>
    </row>
    <row r="7" spans="1:10" x14ac:dyDescent="0.3">
      <c r="A7" t="s">
        <v>19</v>
      </c>
      <c r="B7">
        <v>0.99092632843930939</v>
      </c>
      <c r="J7" s="15" t="s">
        <v>65</v>
      </c>
    </row>
    <row r="8" spans="1:10" x14ac:dyDescent="0.3">
      <c r="A8" t="s">
        <v>20</v>
      </c>
      <c r="B8">
        <v>0.98193498839421012</v>
      </c>
    </row>
    <row r="9" spans="1:10" x14ac:dyDescent="0.3">
      <c r="A9" t="s">
        <v>21</v>
      </c>
      <c r="B9">
        <v>0.98093137663833296</v>
      </c>
    </row>
    <row r="10" spans="1:10" x14ac:dyDescent="0.3">
      <c r="A10" t="s">
        <v>1</v>
      </c>
      <c r="B10">
        <v>7.245548332432987E-2</v>
      </c>
    </row>
    <row r="11" spans="1:10" ht="16.2" thickBot="1" x14ac:dyDescent="0.35">
      <c r="A11" s="2" t="s">
        <v>22</v>
      </c>
      <c r="B11" s="2">
        <v>20</v>
      </c>
    </row>
    <row r="13" spans="1:10" ht="16.2" thickBot="1" x14ac:dyDescent="0.35">
      <c r="A13" t="s">
        <v>23</v>
      </c>
    </row>
    <row r="14" spans="1:10" x14ac:dyDescent="0.3">
      <c r="A14" s="4"/>
      <c r="B14" s="4" t="s">
        <v>28</v>
      </c>
      <c r="C14" s="4" t="s">
        <v>29</v>
      </c>
      <c r="D14" s="4" t="s">
        <v>30</v>
      </c>
      <c r="E14" s="4" t="s">
        <v>31</v>
      </c>
      <c r="F14" s="4" t="s">
        <v>32</v>
      </c>
    </row>
    <row r="15" spans="1:10" x14ac:dyDescent="0.3">
      <c r="A15" t="s">
        <v>24</v>
      </c>
      <c r="B15">
        <v>1</v>
      </c>
      <c r="C15">
        <v>5.13640796721399</v>
      </c>
      <c r="D15">
        <v>5.13640796721399</v>
      </c>
      <c r="E15">
        <v>978.40124195829515</v>
      </c>
      <c r="F15">
        <v>3.8315914112680128E-17</v>
      </c>
    </row>
    <row r="16" spans="1:10" x14ac:dyDescent="0.3">
      <c r="A16" t="s">
        <v>25</v>
      </c>
      <c r="B16">
        <v>18</v>
      </c>
      <c r="C16">
        <v>9.4496347147720386E-2</v>
      </c>
      <c r="D16">
        <v>5.2497970637622434E-3</v>
      </c>
    </row>
    <row r="17" spans="1:7" ht="16.2" thickBot="1" x14ac:dyDescent="0.35">
      <c r="A17" s="2" t="s">
        <v>26</v>
      </c>
      <c r="B17" s="2">
        <v>19</v>
      </c>
      <c r="C17" s="2">
        <v>5.2309043143617107</v>
      </c>
      <c r="D17" s="2"/>
      <c r="E17" s="2"/>
      <c r="F17" s="2"/>
    </row>
    <row r="18" spans="1:7" ht="16.2" thickBot="1" x14ac:dyDescent="0.35"/>
    <row r="19" spans="1:7" x14ac:dyDescent="0.3">
      <c r="A19" s="4"/>
      <c r="B19" s="4" t="s">
        <v>33</v>
      </c>
      <c r="C19" s="4" t="s">
        <v>1</v>
      </c>
      <c r="D19" s="4" t="s">
        <v>34</v>
      </c>
      <c r="E19" s="4" t="s">
        <v>35</v>
      </c>
      <c r="F19" s="4" t="s">
        <v>36</v>
      </c>
      <c r="G19" s="4" t="s">
        <v>37</v>
      </c>
    </row>
    <row r="20" spans="1:7" x14ac:dyDescent="0.3">
      <c r="A20" t="s">
        <v>27</v>
      </c>
      <c r="B20">
        <v>0.33769718415180705</v>
      </c>
      <c r="C20">
        <v>7.0718614706490698E-2</v>
      </c>
      <c r="D20">
        <v>4.7752234055118237</v>
      </c>
      <c r="E20">
        <v>1.5137008825047893E-4</v>
      </c>
      <c r="F20">
        <v>0.18912288785962675</v>
      </c>
      <c r="G20">
        <v>0.48627148044398738</v>
      </c>
    </row>
    <row r="21" spans="1:7" ht="16.2" thickBot="1" x14ac:dyDescent="0.35">
      <c r="A21" s="2" t="s">
        <v>45</v>
      </c>
      <c r="B21" s="2">
        <v>2.1971461255468716</v>
      </c>
      <c r="C21" s="2">
        <v>7.0242578232643363E-2</v>
      </c>
      <c r="D21" s="2">
        <v>31.279406035893576</v>
      </c>
      <c r="E21" s="2">
        <v>3.8315914112680128E-17</v>
      </c>
      <c r="F21" s="2">
        <v>2.0495719447745557</v>
      </c>
      <c r="G21" s="2">
        <v>2.3447203063191875</v>
      </c>
    </row>
    <row r="25" spans="1:7" x14ac:dyDescent="0.3">
      <c r="A25" t="s">
        <v>38</v>
      </c>
      <c r="F25" t="s">
        <v>42</v>
      </c>
    </row>
    <row r="26" spans="1:7" ht="16.2" thickBot="1" x14ac:dyDescent="0.35"/>
    <row r="27" spans="1:7" x14ac:dyDescent="0.3">
      <c r="A27" s="4" t="s">
        <v>39</v>
      </c>
      <c r="B27" s="4" t="s">
        <v>46</v>
      </c>
      <c r="C27" s="4" t="s">
        <v>40</v>
      </c>
      <c r="D27" s="4" t="s">
        <v>41</v>
      </c>
      <c r="F27" s="4" t="s">
        <v>43</v>
      </c>
      <c r="G27" s="4" t="s">
        <v>47</v>
      </c>
    </row>
    <row r="28" spans="1:7" x14ac:dyDescent="0.3">
      <c r="A28">
        <v>1</v>
      </c>
      <c r="B28">
        <v>1.6559848594799302</v>
      </c>
      <c r="C28">
        <v>-2.6946446359872978E-2</v>
      </c>
      <c r="D28">
        <v>-0.38209450283540641</v>
      </c>
      <c r="F28">
        <v>2.5</v>
      </c>
      <c r="G28">
        <v>1.6290384131200573</v>
      </c>
    </row>
    <row r="29" spans="1:7" x14ac:dyDescent="0.3">
      <c r="A29">
        <v>2</v>
      </c>
      <c r="B29">
        <v>1.7438707045018049</v>
      </c>
      <c r="C29">
        <v>-4.7657287162607087E-2</v>
      </c>
      <c r="D29">
        <v>-0.67576953197053735</v>
      </c>
      <c r="F29">
        <v>7.5</v>
      </c>
      <c r="G29">
        <v>1.6962134173391978</v>
      </c>
    </row>
    <row r="30" spans="1:7" x14ac:dyDescent="0.3">
      <c r="A30">
        <v>3</v>
      </c>
      <c r="B30">
        <v>1.8317565495236798</v>
      </c>
      <c r="C30">
        <v>7.6083315280007113E-2</v>
      </c>
      <c r="D30">
        <v>1.0788441688279389</v>
      </c>
      <c r="F30">
        <v>12.5</v>
      </c>
      <c r="G30">
        <v>1.9062154585022144</v>
      </c>
    </row>
    <row r="31" spans="1:7" x14ac:dyDescent="0.3">
      <c r="A31">
        <v>4</v>
      </c>
      <c r="B31">
        <v>1.9196423945455547</v>
      </c>
      <c r="C31">
        <v>-1.3426936043340332E-2</v>
      </c>
      <c r="D31">
        <v>-0.19039091031026426</v>
      </c>
      <c r="F31">
        <v>17.5</v>
      </c>
      <c r="G31">
        <v>1.9078398648036869</v>
      </c>
    </row>
    <row r="32" spans="1:7" x14ac:dyDescent="0.3">
      <c r="A32">
        <v>5</v>
      </c>
      <c r="B32">
        <v>2.0075282395674297</v>
      </c>
      <c r="C32">
        <v>4.3050970349419071E-2</v>
      </c>
      <c r="D32">
        <v>0.61045300343346065</v>
      </c>
      <c r="F32">
        <v>22.5</v>
      </c>
      <c r="G32">
        <v>2.0505792099168487</v>
      </c>
    </row>
    <row r="33" spans="1:7" x14ac:dyDescent="0.3">
      <c r="A33">
        <v>6</v>
      </c>
      <c r="B33">
        <v>2.0954140845893043</v>
      </c>
      <c r="C33">
        <v>5.1547349447286006E-2</v>
      </c>
      <c r="D33">
        <v>0.73092973360946556</v>
      </c>
      <c r="F33">
        <v>27.5</v>
      </c>
      <c r="G33">
        <v>2.1469614340365903</v>
      </c>
    </row>
    <row r="34" spans="1:7" x14ac:dyDescent="0.3">
      <c r="A34">
        <v>7</v>
      </c>
      <c r="B34">
        <v>2.1832999296111795</v>
      </c>
      <c r="C34">
        <v>9.5924417663335593E-2</v>
      </c>
      <c r="D34">
        <v>1.3601865042742083</v>
      </c>
      <c r="F34">
        <v>32.5</v>
      </c>
      <c r="G34">
        <v>2.2732647892406144</v>
      </c>
    </row>
    <row r="35" spans="1:7" x14ac:dyDescent="0.3">
      <c r="A35">
        <v>8</v>
      </c>
      <c r="B35">
        <v>2.2711857746330546</v>
      </c>
      <c r="C35">
        <v>2.0790146075597704E-3</v>
      </c>
      <c r="D35">
        <v>2.947995599323408E-2</v>
      </c>
      <c r="F35">
        <v>37.5</v>
      </c>
      <c r="G35">
        <v>2.2792243472745151</v>
      </c>
    </row>
    <row r="36" spans="1:7" x14ac:dyDescent="0.3">
      <c r="A36">
        <v>9</v>
      </c>
      <c r="B36">
        <v>2.3590716196549288</v>
      </c>
      <c r="C36">
        <v>1.2040395741808929E-2</v>
      </c>
      <c r="D36">
        <v>0.17073008304942641</v>
      </c>
      <c r="F36">
        <v>42.5</v>
      </c>
      <c r="G36">
        <v>2.3711120153967378</v>
      </c>
    </row>
    <row r="37" spans="1:7" x14ac:dyDescent="0.3">
      <c r="A37">
        <v>10</v>
      </c>
      <c r="B37">
        <v>2.446957464676804</v>
      </c>
      <c r="C37">
        <v>-7.133738780324439E-2</v>
      </c>
      <c r="D37">
        <v>-1.0115479927196509</v>
      </c>
      <c r="F37">
        <v>47.5</v>
      </c>
      <c r="G37">
        <v>2.3756200768735596</v>
      </c>
    </row>
    <row r="38" spans="1:7" x14ac:dyDescent="0.3">
      <c r="A38">
        <v>11</v>
      </c>
      <c r="B38">
        <v>2.5348433096986787</v>
      </c>
      <c r="C38">
        <v>-4.0464344342594938E-2</v>
      </c>
      <c r="D38">
        <v>-0.57377523283249676</v>
      </c>
      <c r="F38">
        <v>52.5</v>
      </c>
      <c r="G38">
        <v>2.4943789653560837</v>
      </c>
    </row>
    <row r="39" spans="1:7" x14ac:dyDescent="0.3">
      <c r="A39">
        <v>12</v>
      </c>
      <c r="B39">
        <v>2.6227291547205538</v>
      </c>
      <c r="C39">
        <v>-3.4354438218667571E-2</v>
      </c>
      <c r="D39">
        <v>-0.48713814860941645</v>
      </c>
      <c r="F39">
        <v>57.5</v>
      </c>
      <c r="G39">
        <v>2.5883747165018862</v>
      </c>
    </row>
    <row r="40" spans="1:7" x14ac:dyDescent="0.3">
      <c r="A40">
        <v>13</v>
      </c>
      <c r="B40">
        <v>2.7106149997424285</v>
      </c>
      <c r="C40">
        <v>5.0244239212343444E-2</v>
      </c>
      <c r="D40">
        <v>0.71245192578610939</v>
      </c>
      <c r="F40">
        <v>62.5</v>
      </c>
      <c r="G40">
        <v>2.7109259721522538</v>
      </c>
    </row>
    <row r="41" spans="1:7" x14ac:dyDescent="0.3">
      <c r="A41">
        <v>14</v>
      </c>
      <c r="B41">
        <v>2.7985008447643036</v>
      </c>
      <c r="C41">
        <v>-8.757487261204977E-2</v>
      </c>
      <c r="D41">
        <v>-1.2417918476034977</v>
      </c>
      <c r="F41">
        <v>67.5</v>
      </c>
      <c r="G41">
        <v>2.7608592389547719</v>
      </c>
    </row>
    <row r="42" spans="1:7" x14ac:dyDescent="0.3">
      <c r="A42">
        <v>15</v>
      </c>
      <c r="B42">
        <v>2.8863866897861783</v>
      </c>
      <c r="C42">
        <v>-0.11735096735319273</v>
      </c>
      <c r="D42">
        <v>-1.6640101232362854</v>
      </c>
      <c r="F42">
        <v>72.5</v>
      </c>
      <c r="G42">
        <v>2.7690357224329856</v>
      </c>
    </row>
    <row r="43" spans="1:7" x14ac:dyDescent="0.3">
      <c r="A43">
        <v>16</v>
      </c>
      <c r="B43">
        <v>2.9742725348080534</v>
      </c>
      <c r="C43">
        <v>-9.5046545457692755E-2</v>
      </c>
      <c r="D43">
        <v>-1.3477384753397652</v>
      </c>
      <c r="F43">
        <v>77.5</v>
      </c>
      <c r="G43">
        <v>2.8792259893503607</v>
      </c>
    </row>
    <row r="44" spans="1:7" x14ac:dyDescent="0.3">
      <c r="A44">
        <v>17</v>
      </c>
      <c r="B44">
        <v>3.0621583798299281</v>
      </c>
      <c r="C44">
        <v>-5.4250369458677117E-2</v>
      </c>
      <c r="D44">
        <v>-0.76925794481822218</v>
      </c>
      <c r="F44">
        <v>82.5</v>
      </c>
      <c r="G44">
        <v>3.007908010371251</v>
      </c>
    </row>
    <row r="45" spans="1:7" x14ac:dyDescent="0.3">
      <c r="A45">
        <v>18</v>
      </c>
      <c r="B45">
        <v>3.1500442248518028</v>
      </c>
      <c r="C45">
        <v>2.4918612282261332E-2</v>
      </c>
      <c r="D45">
        <v>0.3533402751584116</v>
      </c>
      <c r="F45">
        <v>87.5</v>
      </c>
      <c r="G45">
        <v>3.1749628371340641</v>
      </c>
    </row>
    <row r="46" spans="1:7" x14ac:dyDescent="0.3">
      <c r="A46">
        <v>19</v>
      </c>
      <c r="B46">
        <v>3.2379300698736779</v>
      </c>
      <c r="C46">
        <v>0.12537380757976813</v>
      </c>
      <c r="D46">
        <v>1.7777721795297696</v>
      </c>
      <c r="F46">
        <v>92.5</v>
      </c>
      <c r="G46">
        <v>3.3633038774534461</v>
      </c>
    </row>
    <row r="47" spans="1:7" ht="16.2" thickBot="1" x14ac:dyDescent="0.35">
      <c r="A47" s="2">
        <v>20</v>
      </c>
      <c r="B47" s="2">
        <v>3.3258159148955526</v>
      </c>
      <c r="C47" s="2">
        <v>0.1071474726481414</v>
      </c>
      <c r="D47" s="2">
        <v>1.5193268806133917</v>
      </c>
      <c r="F47" s="2">
        <v>97.5</v>
      </c>
      <c r="G47" s="2">
        <v>3.432963387543694</v>
      </c>
    </row>
  </sheetData>
  <sortState xmlns:xlrd2="http://schemas.microsoft.com/office/spreadsheetml/2017/richdata2" ref="G28:G47">
    <sortCondition ref="G28"/>
  </sortState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B10C-A15E-449A-9152-B017753250E1}">
  <sheetPr codeName="Sheet3"/>
  <dimension ref="A1:C21"/>
  <sheetViews>
    <sheetView showGridLines="0" workbookViewId="0"/>
  </sheetViews>
  <sheetFormatPr defaultRowHeight="15.6" x14ac:dyDescent="0.3"/>
  <cols>
    <col min="1" max="1" width="21.3984375" bestFit="1" customWidth="1"/>
    <col min="2" max="3" width="12.5" bestFit="1" customWidth="1"/>
  </cols>
  <sheetData>
    <row r="1" spans="1:3" ht="78" customHeight="1" x14ac:dyDescent="0.3"/>
    <row r="2" spans="1:3" x14ac:dyDescent="0.3">
      <c r="A2" s="18" t="s">
        <v>70</v>
      </c>
      <c r="B2" s="18"/>
      <c r="C2" s="18"/>
    </row>
    <row r="3" spans="1:3" ht="16.2" thickBot="1" x14ac:dyDescent="0.35">
      <c r="A3" s="18" t="s">
        <v>71</v>
      </c>
      <c r="B3" s="18"/>
      <c r="C3" s="18"/>
    </row>
    <row r="4" spans="1:3" x14ac:dyDescent="0.3">
      <c r="A4" s="3" t="s">
        <v>72</v>
      </c>
      <c r="B4" s="3" t="s">
        <v>54</v>
      </c>
      <c r="C4" s="3" t="s">
        <v>16</v>
      </c>
    </row>
    <row r="6" spans="1:3" x14ac:dyDescent="0.3">
      <c r="A6" t="s">
        <v>0</v>
      </c>
      <c r="B6">
        <v>2.4909003871877409</v>
      </c>
      <c r="C6" s="6">
        <f>AVERAGE(tblData[Y])</f>
        <v>2.4909003871877409</v>
      </c>
    </row>
    <row r="7" spans="1:3" x14ac:dyDescent="0.3">
      <c r="A7" t="s">
        <v>1</v>
      </c>
      <c r="B7">
        <v>0.11732662813433666</v>
      </c>
      <c r="C7" s="6">
        <f>_xlfn.STDEV.S(tblData[Y])/SQRT(C18)</f>
        <v>0.11732662813433634</v>
      </c>
    </row>
    <row r="8" spans="1:3" x14ac:dyDescent="0.3">
      <c r="A8" t="s">
        <v>2</v>
      </c>
      <c r="B8">
        <v>2.4349995211148219</v>
      </c>
      <c r="C8" s="6">
        <f>MEDIAN(tblData[Y])</f>
        <v>2.4349995211148201</v>
      </c>
    </row>
    <row r="9" spans="1:3" x14ac:dyDescent="0.3">
      <c r="A9" t="s">
        <v>3</v>
      </c>
      <c r="B9" t="e">
        <v>#N/A</v>
      </c>
      <c r="C9" s="6" t="e">
        <f>_xlfn.MODE.SNGL(tblData[Y])</f>
        <v>#N/A</v>
      </c>
    </row>
    <row r="10" spans="1:3" x14ac:dyDescent="0.3">
      <c r="A10" t="s">
        <v>4</v>
      </c>
      <c r="B10">
        <v>0.52470063215843221</v>
      </c>
      <c r="C10" s="6">
        <f>_xlfn.STDEV.S(tblData[Y])</f>
        <v>0.52470063215843077</v>
      </c>
    </row>
    <row r="11" spans="1:3" x14ac:dyDescent="0.3">
      <c r="A11" t="s">
        <v>5</v>
      </c>
      <c r="B11">
        <v>0.27531075338745836</v>
      </c>
      <c r="C11" s="6">
        <f>_xlfn.VAR.S(tblData[Y])</f>
        <v>0.27531075338745686</v>
      </c>
    </row>
    <row r="12" spans="1:3" x14ac:dyDescent="0.3">
      <c r="A12" t="s">
        <v>6</v>
      </c>
      <c r="B12">
        <v>-0.74383187465899292</v>
      </c>
      <c r="C12" s="6">
        <f>KURT(tblData[Y])</f>
        <v>-0.74383187465899203</v>
      </c>
    </row>
    <row r="13" spans="1:3" x14ac:dyDescent="0.3">
      <c r="A13" t="s">
        <v>7</v>
      </c>
      <c r="B13">
        <v>0.1539976487796815</v>
      </c>
      <c r="C13" s="6">
        <f>SKEW(tblData[Y])</f>
        <v>0.15399764877968233</v>
      </c>
    </row>
    <row r="14" spans="1:3" x14ac:dyDescent="0.3">
      <c r="A14" t="s">
        <v>8</v>
      </c>
      <c r="B14">
        <v>1.8039249744236368</v>
      </c>
      <c r="C14" s="6">
        <f>C16-C15</f>
        <v>1.8039249744236301</v>
      </c>
    </row>
    <row r="15" spans="1:3" x14ac:dyDescent="0.3">
      <c r="A15" t="s">
        <v>9</v>
      </c>
      <c r="B15">
        <v>1.6290384131200573</v>
      </c>
      <c r="C15" s="6">
        <f>MIN(tblData[Y])</f>
        <v>1.6290384131200599</v>
      </c>
    </row>
    <row r="16" spans="1:3" x14ac:dyDescent="0.3">
      <c r="A16" t="s">
        <v>10</v>
      </c>
      <c r="B16">
        <v>3.432963387543694</v>
      </c>
      <c r="C16" s="6">
        <f>MAX(tblData[Y])</f>
        <v>3.43296338754369</v>
      </c>
    </row>
    <row r="17" spans="1:3" x14ac:dyDescent="0.3">
      <c r="A17" t="s">
        <v>11</v>
      </c>
      <c r="B17">
        <v>49.818007743754819</v>
      </c>
      <c r="C17" s="6">
        <f>SUM(tblData[Y])</f>
        <v>49.818007743754819</v>
      </c>
    </row>
    <row r="18" spans="1:3" x14ac:dyDescent="0.3">
      <c r="A18" t="s">
        <v>12</v>
      </c>
      <c r="B18">
        <v>20</v>
      </c>
      <c r="C18" s="6">
        <f>COUNT(tblData[Y])</f>
        <v>20</v>
      </c>
    </row>
    <row r="19" spans="1:3" x14ac:dyDescent="0.3">
      <c r="A19" t="s">
        <v>13</v>
      </c>
      <c r="B19">
        <v>3.432963387543694</v>
      </c>
      <c r="C19" s="6">
        <f>LARGE(tblData[Y],1)</f>
        <v>3.43296338754369</v>
      </c>
    </row>
    <row r="20" spans="1:3" x14ac:dyDescent="0.3">
      <c r="A20" t="s">
        <v>14</v>
      </c>
      <c r="B20">
        <v>1.6290384131200573</v>
      </c>
      <c r="C20" s="6">
        <f>SMALL(tblData[Y],1)</f>
        <v>1.6290384131200599</v>
      </c>
    </row>
    <row r="21" spans="1:3" ht="16.2" thickBot="1" x14ac:dyDescent="0.35">
      <c r="A21" s="2" t="s">
        <v>15</v>
      </c>
      <c r="B21" s="2">
        <v>0.24556745490778525</v>
      </c>
      <c r="C21" s="6">
        <f>_xlfn.T.INV.2T(0.05,C18-1)*C10/SQRT(C18)</f>
        <v>0.2455674549077847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Regression (formulas)</vt:lpstr>
      <vt:lpstr>ATP Regression output</vt:lpstr>
      <vt:lpstr>Descriptive 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Samara</dc:creator>
  <cp:lastModifiedBy>Jan Karel Pieterse</cp:lastModifiedBy>
  <dcterms:created xsi:type="dcterms:W3CDTF">2014-05-05T23:20:25Z</dcterms:created>
  <dcterms:modified xsi:type="dcterms:W3CDTF">2024-10-14T11:29:08Z</dcterms:modified>
</cp:coreProperties>
</file>